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8\"/>
    </mc:Choice>
  </mc:AlternateContent>
  <xr:revisionPtr revIDLastSave="0" documentId="8_{C8EA6B8A-2CB9-412C-AE00-F30D7D36012D}" xr6:coauthVersionLast="47" xr6:coauthVersionMax="47" xr10:uidLastSave="{00000000-0000-0000-0000-000000000000}"/>
  <bookViews>
    <workbookView xWindow="-108" yWindow="-108" windowWidth="23256" windowHeight="13896" xr2:uid="{71C3D7FC-F88A-4820-908C-70220A97B37F}"/>
  </bookViews>
  <sheets>
    <sheet name="VE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" i="1" l="1"/>
  <c r="T6" i="1"/>
  <c r="T9" i="1"/>
  <c r="T11" i="1"/>
  <c r="T12" i="1"/>
  <c r="T13" i="1"/>
  <c r="T14" i="1"/>
  <c r="T15" i="1"/>
  <c r="T16" i="1"/>
  <c r="T17" i="1"/>
  <c r="T20" i="1"/>
  <c r="T21" i="1"/>
  <c r="T24" i="1"/>
  <c r="T3" i="1"/>
</calcChain>
</file>

<file path=xl/sharedStrings.xml><?xml version="1.0" encoding="utf-8"?>
<sst xmlns="http://schemas.openxmlformats.org/spreadsheetml/2006/main" count="69" uniqueCount="57">
  <si>
    <t>APRILE</t>
  </si>
  <si>
    <t>%</t>
  </si>
  <si>
    <t>MAGGIO</t>
  </si>
  <si>
    <t>GIUGNO</t>
  </si>
  <si>
    <t>LUGLIO</t>
  </si>
  <si>
    <t>AGOSTO</t>
  </si>
  <si>
    <t>SETTEMBRE</t>
  </si>
  <si>
    <t>OTTOBRE</t>
  </si>
  <si>
    <t>NOVEMBRE</t>
  </si>
  <si>
    <t>Income</t>
  </si>
  <si>
    <t>Revenue from operations</t>
  </si>
  <si>
    <t>Other income</t>
  </si>
  <si>
    <t>Total income</t>
  </si>
  <si>
    <t>Expenses</t>
  </si>
  <si>
    <t>Cost of materials consumed</t>
  </si>
  <si>
    <t>Purchase of stock in trade</t>
  </si>
  <si>
    <t>26A</t>
  </si>
  <si>
    <t xml:space="preserve">Changes in inventories </t>
  </si>
  <si>
    <t>Employee benefits expense</t>
  </si>
  <si>
    <t>Finance costs</t>
  </si>
  <si>
    <t>Depreciation and amortisation expense</t>
  </si>
  <si>
    <t>Other expenses</t>
  </si>
  <si>
    <t>Total expenses</t>
  </si>
  <si>
    <t>Profit before tax</t>
  </si>
  <si>
    <t>Tax Expense:</t>
  </si>
  <si>
    <t xml:space="preserve">Profit  for the year </t>
  </si>
  <si>
    <t>EBITDA</t>
  </si>
  <si>
    <t xml:space="preserve">                -  </t>
  </si>
  <si>
    <t>Particulars</t>
  </si>
  <si>
    <t>Mar-2024</t>
  </si>
  <si>
    <t>% on sales</t>
  </si>
  <si>
    <t>Feb-2024</t>
  </si>
  <si>
    <t>Jan-2024</t>
  </si>
  <si>
    <t>Revenue from operation</t>
  </si>
  <si>
    <t xml:space="preserve">Sale of Products </t>
  </si>
  <si>
    <t>Other operating income</t>
  </si>
  <si>
    <t>Sale of Power</t>
  </si>
  <si>
    <t>Total Operating Revenue</t>
  </si>
  <si>
    <t>Direct Expense</t>
  </si>
  <si>
    <t>Raw material consumption</t>
  </si>
  <si>
    <t>Job work  charges</t>
  </si>
  <si>
    <t>Power and fuel</t>
  </si>
  <si>
    <t>Employees Benefit (associates)</t>
  </si>
  <si>
    <t>Freight and Forwarding Expenses/ Selling &amp; Distri.</t>
  </si>
  <si>
    <t>Gross Profit</t>
  </si>
  <si>
    <t xml:space="preserve">Indirect Expenses </t>
  </si>
  <si>
    <t>Employees Benefit (staff)</t>
  </si>
  <si>
    <t>Other Expenses</t>
  </si>
  <si>
    <t xml:space="preserve">EBITDA </t>
  </si>
  <si>
    <t xml:space="preserve">Finance Cost </t>
  </si>
  <si>
    <t>Depreciation &amp; Amortisation</t>
  </si>
  <si>
    <t>Operating Profit</t>
  </si>
  <si>
    <t>Other Income</t>
  </si>
  <si>
    <t xml:space="preserve">Extra Ordinary/One time Expenses </t>
  </si>
  <si>
    <t>Net Profit before tax (PBT)</t>
  </si>
  <si>
    <t>Tax Expenses</t>
  </si>
  <si>
    <t>Profit for the year (PAT)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</si>
</sst>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u/>
      <sz val="10"/>
      <color indexed="12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  <charset val="13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1" fillId="0" borderId="0">
      <alignment vertical="center"/>
    </xf>
  </cellStyleXfs>
  <cellXfs count="71">
    <xf numFmtId="0" fontId="0" fillId="0" borderId="0" xfId="0"/>
    <xf numFmtId="0" fontId="0" fillId="0" borderId="1" xfId="0" applyBorder="1"/>
    <xf numFmtId="0" fontId="0" fillId="0" borderId="2" xfId="0" applyBorder="1"/>
    <xf numFmtId="0" fontId="2" fillId="2" borderId="2" xfId="0" applyFont="1" applyFill="1" applyBorder="1"/>
    <xf numFmtId="0" fontId="2" fillId="2" borderId="3" xfId="0" applyFont="1" applyFill="1" applyBorder="1"/>
    <xf numFmtId="0" fontId="4" fillId="0" borderId="4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center" vertical="top" wrapText="1"/>
    </xf>
    <xf numFmtId="0" fontId="2" fillId="2" borderId="5" xfId="0" applyFont="1" applyFill="1" applyBorder="1"/>
    <xf numFmtId="0" fontId="2" fillId="2" borderId="6" xfId="0" applyFont="1" applyFill="1" applyBorder="1"/>
    <xf numFmtId="0" fontId="5" fillId="0" borderId="4" xfId="2" applyFont="1" applyBorder="1"/>
    <xf numFmtId="0" fontId="5" fillId="0" borderId="5" xfId="2" applyFont="1" applyBorder="1" applyAlignment="1">
      <alignment horizontal="center"/>
    </xf>
    <xf numFmtId="164" fontId="6" fillId="0" borderId="0" xfId="3" applyNumberFormat="1" applyFont="1" applyFill="1" applyBorder="1"/>
    <xf numFmtId="165" fontId="6" fillId="0" borderId="0" xfId="4" applyNumberFormat="1" applyFont="1" applyFill="1" applyBorder="1"/>
    <xf numFmtId="165" fontId="6" fillId="0" borderId="7" xfId="4" applyNumberFormat="1" applyFont="1" applyFill="1" applyBorder="1"/>
    <xf numFmtId="0" fontId="4" fillId="0" borderId="5" xfId="2" applyFont="1" applyBorder="1" applyAlignment="1">
      <alignment horizontal="center"/>
    </xf>
    <xf numFmtId="0" fontId="4" fillId="0" borderId="4" xfId="2" applyFont="1" applyBorder="1"/>
    <xf numFmtId="164" fontId="4" fillId="0" borderId="8" xfId="3" applyNumberFormat="1" applyFont="1" applyFill="1" applyBorder="1"/>
    <xf numFmtId="165" fontId="4" fillId="0" borderId="8" xfId="4" applyNumberFormat="1" applyFont="1" applyFill="1" applyBorder="1"/>
    <xf numFmtId="165" fontId="4" fillId="0" borderId="9" xfId="4" applyNumberFormat="1" applyFont="1" applyFill="1" applyBorder="1"/>
    <xf numFmtId="3" fontId="5" fillId="0" borderId="4" xfId="2" applyNumberFormat="1" applyFont="1" applyBorder="1"/>
    <xf numFmtId="164" fontId="4" fillId="0" borderId="0" xfId="3" applyNumberFormat="1" applyFont="1" applyFill="1" applyBorder="1"/>
    <xf numFmtId="165" fontId="4" fillId="0" borderId="0" xfId="4" applyNumberFormat="1" applyFont="1" applyFill="1" applyBorder="1"/>
    <xf numFmtId="165" fontId="4" fillId="0" borderId="7" xfId="4" applyNumberFormat="1" applyFont="1" applyFill="1" applyBorder="1"/>
    <xf numFmtId="0" fontId="5" fillId="0" borderId="4" xfId="2" applyFont="1" applyBorder="1" applyAlignment="1">
      <alignment vertical="justify"/>
    </xf>
    <xf numFmtId="0" fontId="5" fillId="0" borderId="5" xfId="2" applyFont="1" applyBorder="1" applyAlignment="1">
      <alignment horizontal="center" vertical="top"/>
    </xf>
    <xf numFmtId="0" fontId="4" fillId="0" borderId="4" xfId="2" applyFont="1" applyBorder="1" applyAlignment="1">
      <alignment horizontal="left"/>
    </xf>
    <xf numFmtId="166" fontId="4" fillId="0" borderId="5" xfId="2" applyNumberFormat="1" applyFont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4" fillId="0" borderId="7" xfId="4" applyNumberFormat="1" applyFont="1" applyFill="1" applyBorder="1" applyAlignment="1">
      <alignment horizontal="center"/>
    </xf>
    <xf numFmtId="4" fontId="4" fillId="0" borderId="10" xfId="3" applyNumberFormat="1" applyFont="1" applyFill="1" applyBorder="1" applyAlignment="1">
      <alignment horizontal="right"/>
    </xf>
    <xf numFmtId="165" fontId="4" fillId="0" borderId="10" xfId="4" applyNumberFormat="1" applyFont="1" applyFill="1" applyBorder="1" applyAlignment="1">
      <alignment horizontal="right"/>
    </xf>
    <xf numFmtId="165" fontId="4" fillId="0" borderId="11" xfId="4" applyNumberFormat="1" applyFont="1" applyFill="1" applyBorder="1" applyAlignment="1">
      <alignment horizontal="right"/>
    </xf>
    <xf numFmtId="0" fontId="4" fillId="0" borderId="12" xfId="2" applyFont="1" applyBorder="1"/>
    <xf numFmtId="0" fontId="5" fillId="0" borderId="13" xfId="2" applyFont="1" applyBorder="1"/>
    <xf numFmtId="164" fontId="4" fillId="0" borderId="14" xfId="3" applyNumberFormat="1" applyFont="1" applyFill="1" applyBorder="1"/>
    <xf numFmtId="165" fontId="4" fillId="0" borderId="14" xfId="4" applyNumberFormat="1" applyFont="1" applyFill="1" applyBorder="1"/>
    <xf numFmtId="165" fontId="4" fillId="0" borderId="15" xfId="4" applyNumberFormat="1" applyFont="1" applyFill="1" applyBorder="1"/>
    <xf numFmtId="3" fontId="0" fillId="0" borderId="0" xfId="0" applyNumberFormat="1"/>
    <xf numFmtId="166" fontId="8" fillId="3" borderId="17" xfId="7" applyNumberFormat="1" applyFont="1" applyFill="1" applyBorder="1" applyAlignment="1">
      <alignment horizontal="left" vertical="center" wrapText="1"/>
    </xf>
    <xf numFmtId="49" fontId="8" fillId="3" borderId="18" xfId="3" applyNumberFormat="1" applyFont="1" applyFill="1" applyBorder="1" applyAlignment="1">
      <alignment horizontal="center" vertical="center" wrapText="1"/>
    </xf>
    <xf numFmtId="165" fontId="8" fillId="3" borderId="19" xfId="1" applyNumberFormat="1" applyFont="1" applyFill="1" applyBorder="1" applyAlignment="1">
      <alignment horizontal="center" vertical="center" wrapText="1"/>
    </xf>
    <xf numFmtId="0" fontId="9" fillId="0" borderId="20" xfId="8" applyFont="1" applyBorder="1" applyAlignment="1">
      <alignment horizontal="left"/>
    </xf>
    <xf numFmtId="166" fontId="10" fillId="0" borderId="7" xfId="3" applyNumberFormat="1" applyFont="1" applyBorder="1" applyAlignment="1">
      <alignment horizontal="right"/>
    </xf>
    <xf numFmtId="165" fontId="10" fillId="0" borderId="7" xfId="1" applyNumberFormat="1" applyFont="1" applyBorder="1" applyAlignment="1">
      <alignment horizontal="right"/>
    </xf>
    <xf numFmtId="0" fontId="10" fillId="0" borderId="7" xfId="8" applyFont="1" applyBorder="1" applyAlignment="1">
      <alignment horizontal="left" vertical="center"/>
    </xf>
    <xf numFmtId="166" fontId="10" fillId="0" borderId="7" xfId="3" applyNumberFormat="1" applyFont="1" applyBorder="1" applyAlignment="1">
      <alignment horizontal="right" vertical="center"/>
    </xf>
    <xf numFmtId="165" fontId="10" fillId="0" borderId="7" xfId="1" applyNumberFormat="1" applyFont="1" applyBorder="1" applyAlignment="1">
      <alignment horizontal="right" vertical="center"/>
    </xf>
    <xf numFmtId="0" fontId="10" fillId="0" borderId="7" xfId="8" applyFont="1" applyBorder="1" applyAlignment="1">
      <alignment horizontal="left"/>
    </xf>
    <xf numFmtId="0" fontId="9" fillId="0" borderId="11" xfId="8" applyFont="1" applyBorder="1" applyAlignment="1">
      <alignment horizontal="left"/>
    </xf>
    <xf numFmtId="166" fontId="9" fillId="0" borderId="11" xfId="3" applyNumberFormat="1" applyFont="1" applyBorder="1" applyAlignment="1">
      <alignment horizontal="right"/>
    </xf>
    <xf numFmtId="165" fontId="9" fillId="0" borderId="11" xfId="1" applyNumberFormat="1" applyFont="1" applyBorder="1" applyAlignment="1">
      <alignment horizontal="right"/>
    </xf>
    <xf numFmtId="0" fontId="9" fillId="0" borderId="7" xfId="8" applyFont="1" applyBorder="1" applyAlignment="1">
      <alignment horizontal="left" vertical="center"/>
    </xf>
    <xf numFmtId="37" fontId="12" fillId="0" borderId="7" xfId="9" applyNumberFormat="1" applyFont="1" applyBorder="1" applyAlignment="1">
      <alignment horizontal="left" vertical="center"/>
    </xf>
    <xf numFmtId="0" fontId="9" fillId="0" borderId="11" xfId="8" applyFont="1" applyBorder="1" applyAlignment="1">
      <alignment horizontal="left" vertical="center"/>
    </xf>
    <xf numFmtId="166" fontId="9" fillId="0" borderId="11" xfId="3" applyNumberFormat="1" applyFont="1" applyBorder="1" applyAlignment="1">
      <alignment horizontal="right" vertical="center"/>
    </xf>
    <xf numFmtId="165" fontId="9" fillId="0" borderId="11" xfId="1" applyNumberFormat="1" applyFont="1" applyBorder="1" applyAlignment="1">
      <alignment horizontal="right" vertical="center"/>
    </xf>
    <xf numFmtId="166" fontId="9" fillId="0" borderId="7" xfId="3" applyNumberFormat="1" applyFont="1" applyBorder="1" applyAlignment="1">
      <alignment horizontal="center" vertical="center"/>
    </xf>
    <xf numFmtId="165" fontId="9" fillId="0" borderId="7" xfId="1" applyNumberFormat="1" applyFont="1" applyBorder="1" applyAlignment="1">
      <alignment horizontal="center" vertical="center"/>
    </xf>
    <xf numFmtId="0" fontId="9" fillId="0" borderId="7" xfId="8" applyFont="1" applyBorder="1" applyAlignment="1">
      <alignment horizontal="left"/>
    </xf>
    <xf numFmtId="166" fontId="10" fillId="0" borderId="7" xfId="3" applyNumberFormat="1" applyFont="1" applyFill="1" applyBorder="1" applyAlignment="1">
      <alignment horizontal="right" vertical="center"/>
    </xf>
    <xf numFmtId="165" fontId="10" fillId="0" borderId="7" xfId="1" applyNumberFormat="1" applyFont="1" applyFill="1" applyBorder="1" applyAlignment="1">
      <alignment horizontal="right" vertical="center"/>
    </xf>
    <xf numFmtId="166" fontId="9" fillId="0" borderId="7" xfId="3" applyNumberFormat="1" applyFont="1" applyBorder="1" applyAlignment="1">
      <alignment horizontal="right" vertical="center"/>
    </xf>
    <xf numFmtId="165" fontId="9" fillId="0" borderId="7" xfId="1" applyNumberFormat="1" applyFont="1" applyBorder="1" applyAlignment="1">
      <alignment horizontal="right" vertical="center"/>
    </xf>
    <xf numFmtId="0" fontId="10" fillId="0" borderId="11" xfId="8" applyFont="1" applyBorder="1" applyAlignment="1">
      <alignment horizontal="left"/>
    </xf>
    <xf numFmtId="166" fontId="10" fillId="0" borderId="11" xfId="3" applyNumberFormat="1" applyFont="1" applyBorder="1" applyAlignment="1">
      <alignment horizontal="right"/>
    </xf>
    <xf numFmtId="165" fontId="10" fillId="0" borderId="11" xfId="1" applyNumberFormat="1" applyFont="1" applyBorder="1" applyAlignment="1">
      <alignment horizontal="right"/>
    </xf>
    <xf numFmtId="166" fontId="10" fillId="0" borderId="7" xfId="7" applyNumberFormat="1" applyFont="1" applyBorder="1" applyAlignment="1">
      <alignment horizontal="left"/>
    </xf>
    <xf numFmtId="0" fontId="9" fillId="0" borderId="16" xfId="8" applyFont="1" applyBorder="1" applyAlignment="1">
      <alignment horizontal="left"/>
    </xf>
    <xf numFmtId="166" fontId="9" fillId="0" borderId="16" xfId="3" applyNumberFormat="1" applyFont="1" applyBorder="1" applyAlignment="1">
      <alignment horizontal="right"/>
    </xf>
    <xf numFmtId="165" fontId="9" fillId="0" borderId="16" xfId="1" applyNumberFormat="1" applyFont="1" applyBorder="1" applyAlignment="1">
      <alignment horizontal="right"/>
    </xf>
  </cellXfs>
  <cellStyles count="10">
    <cellStyle name="Comma 3" xfId="3" xr:uid="{5BC6BAC3-754F-4F7E-819B-7055C7D11886}"/>
    <cellStyle name="Comma 3 10 2" xfId="5" xr:uid="{0CD5DB9B-C611-41DC-BA24-027EB3A7AE9F}"/>
    <cellStyle name="Comma 4" xfId="7" xr:uid="{ACCEB618-9352-4E10-B2AC-A165AE9CC73A}"/>
    <cellStyle name="Hyperlink 2" xfId="6" xr:uid="{AED97C5A-C8C7-4BDE-8BFD-CC86C9662ECD}"/>
    <cellStyle name="Normal 2 10" xfId="2" xr:uid="{1FD6C145-3AC2-4C83-AA38-6A0DF448B387}"/>
    <cellStyle name="Normal 4" xfId="8" xr:uid="{D2412647-E025-4F17-B1A1-A33A23A960B7}"/>
    <cellStyle name="Normal_SCH7I" xfId="9" xr:uid="{43CE5915-A93E-4760-9C05-4A7E7168D2EC}"/>
    <cellStyle name="Normale" xfId="0" builtinId="0"/>
    <cellStyle name="Percent 2" xfId="4" xr:uid="{9BC6136C-500C-4B92-9653-D5DFBFAE86F1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605C-64AA-426F-9B8E-8D663C8125CC}">
  <dimension ref="A1:AB39"/>
  <sheetViews>
    <sheetView tabSelected="1" topLeftCell="O1" workbookViewId="0">
      <selection activeCell="V1" sqref="V1:AB1048576"/>
    </sheetView>
  </sheetViews>
  <sheetFormatPr defaultRowHeight="15"/>
  <cols>
    <col min="1" max="1" width="31" bestFit="1" customWidth="1"/>
    <col min="2" max="2" width="4.28515625" bestFit="1" customWidth="1"/>
    <col min="3" max="3" width="18.85546875" bestFit="1" customWidth="1"/>
    <col min="4" max="4" width="11.42578125" bestFit="1" customWidth="1"/>
    <col min="5" max="5" width="20.28515625" bestFit="1" customWidth="1"/>
    <col min="6" max="6" width="11.28515625" bestFit="1" customWidth="1"/>
    <col min="7" max="7" width="21" bestFit="1" customWidth="1"/>
    <col min="8" max="8" width="11" bestFit="1" customWidth="1"/>
    <col min="9" max="9" width="20.28515625" bestFit="1" customWidth="1"/>
    <col min="10" max="10" width="13.7109375" customWidth="1"/>
    <col min="11" max="11" width="20.7109375" bestFit="1" customWidth="1"/>
    <col min="13" max="13" width="23.7109375" bestFit="1" customWidth="1"/>
    <col min="15" max="15" width="22.5703125" bestFit="1" customWidth="1"/>
    <col min="17" max="17" width="23.7109375" bestFit="1" customWidth="1"/>
    <col min="19" max="19" width="23.7109375" bestFit="1" customWidth="1"/>
    <col min="22" max="22" width="41.42578125" bestFit="1" customWidth="1"/>
    <col min="23" max="23" width="10.5703125" bestFit="1" customWidth="1"/>
    <col min="24" max="24" width="8.85546875" bestFit="1" customWidth="1"/>
    <col min="25" max="25" width="10.5703125" bestFit="1" customWidth="1"/>
    <col min="26" max="26" width="8.85546875" bestFit="1" customWidth="1"/>
    <col min="27" max="27" width="10.5703125" bestFit="1" customWidth="1"/>
    <col min="28" max="28" width="8.85546875" bestFit="1" customWidth="1"/>
  </cols>
  <sheetData>
    <row r="1" spans="1:28" ht="26.25" thickBot="1">
      <c r="A1" s="1"/>
      <c r="B1" s="2"/>
      <c r="C1" s="3" t="s">
        <v>0</v>
      </c>
      <c r="D1" s="3" t="s">
        <v>1</v>
      </c>
      <c r="E1" s="3" t="s">
        <v>2</v>
      </c>
      <c r="F1" s="4" t="s">
        <v>1</v>
      </c>
      <c r="G1" s="3" t="s">
        <v>3</v>
      </c>
      <c r="H1" s="4" t="s">
        <v>1</v>
      </c>
      <c r="I1" s="3" t="s">
        <v>4</v>
      </c>
      <c r="J1" s="4" t="s">
        <v>1</v>
      </c>
      <c r="K1" s="3" t="s">
        <v>5</v>
      </c>
      <c r="L1" s="4" t="s">
        <v>1</v>
      </c>
      <c r="M1" s="3" t="s">
        <v>6</v>
      </c>
      <c r="N1" s="4" t="s">
        <v>1</v>
      </c>
      <c r="O1" s="3" t="s">
        <v>7</v>
      </c>
      <c r="P1" s="4" t="s">
        <v>1</v>
      </c>
      <c r="Q1" s="3" t="s">
        <v>8</v>
      </c>
      <c r="R1" s="4" t="s">
        <v>1</v>
      </c>
      <c r="S1" s="3" t="s">
        <v>8</v>
      </c>
      <c r="T1" s="4" t="s">
        <v>1</v>
      </c>
      <c r="V1" s="39" t="s">
        <v>28</v>
      </c>
      <c r="W1" s="40" t="s">
        <v>29</v>
      </c>
      <c r="X1" s="41" t="s">
        <v>30</v>
      </c>
      <c r="Y1" s="40" t="s">
        <v>31</v>
      </c>
      <c r="Z1" s="41" t="s">
        <v>30</v>
      </c>
      <c r="AA1" s="40" t="s">
        <v>32</v>
      </c>
      <c r="AB1" s="41" t="s">
        <v>30</v>
      </c>
    </row>
    <row r="2" spans="1:28">
      <c r="A2" s="5" t="s">
        <v>9</v>
      </c>
      <c r="B2" s="6"/>
      <c r="C2" s="7"/>
      <c r="D2" s="7"/>
      <c r="E2" s="7"/>
      <c r="F2" s="8"/>
      <c r="G2" s="7"/>
      <c r="H2" s="8"/>
      <c r="I2" s="7"/>
      <c r="J2" s="8"/>
      <c r="K2" s="7"/>
      <c r="L2" s="8"/>
      <c r="M2" s="7"/>
      <c r="N2" s="8"/>
      <c r="O2" s="7"/>
      <c r="P2" s="8"/>
      <c r="Q2" s="7"/>
      <c r="R2" s="8"/>
      <c r="S2" s="7"/>
      <c r="T2" s="8"/>
      <c r="V2" s="42" t="s">
        <v>33</v>
      </c>
      <c r="W2" s="43"/>
      <c r="X2" s="44"/>
      <c r="Y2" s="43"/>
      <c r="Z2" s="44"/>
      <c r="AA2" s="43"/>
      <c r="AB2" s="44"/>
    </row>
    <row r="3" spans="1:28">
      <c r="A3" s="9" t="s">
        <v>10</v>
      </c>
      <c r="B3" s="10">
        <v>24</v>
      </c>
      <c r="C3" s="11">
        <v>5490953.7068213616</v>
      </c>
      <c r="D3" s="12">
        <v>1</v>
      </c>
      <c r="E3" s="11">
        <v>7011627.6460882165</v>
      </c>
      <c r="F3" s="13">
        <v>1</v>
      </c>
      <c r="G3" s="11">
        <v>6827250.0050367676</v>
      </c>
      <c r="H3" s="13">
        <v>1</v>
      </c>
      <c r="I3" s="11">
        <v>6291958.1647955291</v>
      </c>
      <c r="J3" s="13">
        <v>1</v>
      </c>
      <c r="K3" s="11">
        <v>5499422.7296641022</v>
      </c>
      <c r="L3" s="13">
        <v>1</v>
      </c>
      <c r="M3" s="11">
        <v>6496529.3455313155</v>
      </c>
      <c r="N3" s="13">
        <v>1</v>
      </c>
      <c r="O3" s="11">
        <v>6185182.9074286623</v>
      </c>
      <c r="P3" s="13">
        <v>1</v>
      </c>
      <c r="Q3" s="11">
        <v>6348786.5420974344</v>
      </c>
      <c r="R3" s="13">
        <v>1</v>
      </c>
      <c r="S3" s="11">
        <v>3302807</v>
      </c>
      <c r="T3" s="13">
        <f>+S3/$S$3</f>
        <v>1</v>
      </c>
      <c r="V3" s="45" t="s">
        <v>34</v>
      </c>
      <c r="W3" s="46">
        <v>5753520.9647817593</v>
      </c>
      <c r="X3" s="47">
        <v>0.93372397080858971</v>
      </c>
      <c r="Y3" s="46">
        <v>5513140.150921003</v>
      </c>
      <c r="Z3" s="47">
        <v>0.99401807810098231</v>
      </c>
      <c r="AA3" s="46">
        <v>8500054.833587911</v>
      </c>
      <c r="AB3" s="47">
        <v>0.94940324012826283</v>
      </c>
    </row>
    <row r="4" spans="1:28">
      <c r="A4" s="9" t="s">
        <v>11</v>
      </c>
      <c r="B4" s="10">
        <v>25</v>
      </c>
      <c r="C4" s="11">
        <v>43832.433419200417</v>
      </c>
      <c r="D4" s="12">
        <v>7.9826630781366422E-3</v>
      </c>
      <c r="E4" s="11">
        <v>65477.569623309726</v>
      </c>
      <c r="F4" s="13">
        <v>9.3384265292295755E-3</v>
      </c>
      <c r="G4" s="11">
        <v>62386.602196031025</v>
      </c>
      <c r="H4" s="13">
        <v>9.1378815994735269E-3</v>
      </c>
      <c r="I4" s="11">
        <v>78383.69270052285</v>
      </c>
      <c r="J4" s="13">
        <v>1.2457758085406802E-2</v>
      </c>
      <c r="K4" s="11">
        <v>67925.766895993525</v>
      </c>
      <c r="L4" s="13">
        <v>1.2351435820636095E-2</v>
      </c>
      <c r="M4" s="11">
        <v>27587.415301095811</v>
      </c>
      <c r="N4" s="13">
        <v>4.2464851359552483E-3</v>
      </c>
      <c r="O4" s="11">
        <v>54875.339817555738</v>
      </c>
      <c r="P4" s="13">
        <v>8.8720641958135414E-3</v>
      </c>
      <c r="Q4" s="11">
        <v>60999.41671024578</v>
      </c>
      <c r="R4" s="13">
        <v>9.6080434120397341E-3</v>
      </c>
      <c r="S4" s="11">
        <v>169851</v>
      </c>
      <c r="T4" s="13">
        <f t="shared" ref="T4:T24" si="0">+S4/$S$3</f>
        <v>5.1426256514534453E-2</v>
      </c>
      <c r="V4" s="45" t="s">
        <v>35</v>
      </c>
      <c r="W4" s="46">
        <v>408386.77739530418</v>
      </c>
      <c r="X4" s="47">
        <v>6.6276029191410291E-2</v>
      </c>
      <c r="Y4" s="46">
        <v>33177.639851533488</v>
      </c>
      <c r="Z4" s="47">
        <v>5.9819218990176601E-3</v>
      </c>
      <c r="AA4" s="46">
        <v>452995.32920652785</v>
      </c>
      <c r="AB4" s="47">
        <v>5.0596759871737194E-2</v>
      </c>
    </row>
    <row r="5" spans="1:28">
      <c r="A5" s="9"/>
      <c r="B5" s="14"/>
      <c r="C5" s="11"/>
      <c r="D5" s="12"/>
      <c r="E5" s="11"/>
      <c r="F5" s="13"/>
      <c r="G5" s="11"/>
      <c r="H5" s="13"/>
      <c r="I5" s="11"/>
      <c r="J5" s="13"/>
      <c r="K5" s="11"/>
      <c r="L5" s="13"/>
      <c r="M5" s="11"/>
      <c r="N5" s="13"/>
      <c r="O5" s="11"/>
      <c r="P5" s="13"/>
      <c r="Q5" s="11"/>
      <c r="R5" s="13"/>
      <c r="S5" s="11"/>
      <c r="T5" s="13"/>
      <c r="V5" s="48" t="s">
        <v>36</v>
      </c>
      <c r="W5" s="46">
        <v>0</v>
      </c>
      <c r="X5" s="47"/>
      <c r="Y5" s="46">
        <v>0</v>
      </c>
      <c r="Z5" s="47"/>
      <c r="AA5" s="46">
        <v>0</v>
      </c>
      <c r="AB5" s="47"/>
    </row>
    <row r="6" spans="1:28" ht="15.75" thickBot="1">
      <c r="A6" s="15" t="s">
        <v>12</v>
      </c>
      <c r="B6" s="14"/>
      <c r="C6" s="16">
        <v>5534786.1402405621</v>
      </c>
      <c r="D6" s="17">
        <v>1.0079826630781368</v>
      </c>
      <c r="E6" s="16">
        <v>7077105.2157115266</v>
      </c>
      <c r="F6" s="18">
        <v>1.0093384265292296</v>
      </c>
      <c r="G6" s="16">
        <v>6889636.6072327988</v>
      </c>
      <c r="H6" s="18">
        <v>1.0091378815994736</v>
      </c>
      <c r="I6" s="16">
        <v>6370341.857496052</v>
      </c>
      <c r="J6" s="18">
        <v>1.0124577580854068</v>
      </c>
      <c r="K6" s="16">
        <v>5567348.4965600958</v>
      </c>
      <c r="L6" s="18">
        <v>1.012351435820636</v>
      </c>
      <c r="M6" s="16">
        <v>6524116.7608324112</v>
      </c>
      <c r="N6" s="18">
        <v>1.0042464851359552</v>
      </c>
      <c r="O6" s="16">
        <v>6240058.2472462179</v>
      </c>
      <c r="P6" s="18">
        <v>1.0088720641958135</v>
      </c>
      <c r="Q6" s="16">
        <v>6409785.9588076798</v>
      </c>
      <c r="R6" s="18">
        <v>1.0096080434120396</v>
      </c>
      <c r="S6" s="16">
        <v>3472657</v>
      </c>
      <c r="T6" s="18">
        <f t="shared" si="0"/>
        <v>1.0514259537417718</v>
      </c>
      <c r="V6" s="49" t="s">
        <v>37</v>
      </c>
      <c r="W6" s="50">
        <v>6161907.7421770636</v>
      </c>
      <c r="X6" s="51">
        <v>1</v>
      </c>
      <c r="Y6" s="50">
        <v>5546317.7907725368</v>
      </c>
      <c r="Z6" s="51">
        <v>1</v>
      </c>
      <c r="AA6" s="50">
        <v>8953050.1627944391</v>
      </c>
      <c r="AB6" s="51">
        <v>1</v>
      </c>
    </row>
    <row r="7" spans="1:28" ht="15.75" thickTop="1">
      <c r="A7" s="19"/>
      <c r="B7" s="14"/>
      <c r="C7" s="11"/>
      <c r="D7" s="12"/>
      <c r="E7" s="11"/>
      <c r="F7" s="13"/>
      <c r="G7" s="11"/>
      <c r="H7" s="13"/>
      <c r="I7" s="11"/>
      <c r="J7" s="13"/>
      <c r="K7" s="11"/>
      <c r="L7" s="13"/>
      <c r="M7" s="11"/>
      <c r="N7" s="13"/>
      <c r="O7" s="11"/>
      <c r="P7" s="13"/>
      <c r="Q7" s="11"/>
      <c r="R7" s="13"/>
      <c r="S7" s="11"/>
      <c r="T7" s="13"/>
      <c r="V7" s="48"/>
      <c r="W7" s="43"/>
      <c r="X7" s="44"/>
      <c r="Y7" s="43"/>
      <c r="Z7" s="44"/>
      <c r="AA7" s="43"/>
      <c r="AB7" s="44"/>
    </row>
    <row r="8" spans="1:28">
      <c r="A8" s="15" t="s">
        <v>13</v>
      </c>
      <c r="B8" s="14"/>
      <c r="C8" s="20"/>
      <c r="D8" s="21"/>
      <c r="E8" s="20"/>
      <c r="F8" s="22"/>
      <c r="G8" s="20"/>
      <c r="H8" s="22"/>
      <c r="I8" s="20"/>
      <c r="J8" s="22"/>
      <c r="K8" s="20"/>
      <c r="L8" s="22"/>
      <c r="M8" s="20"/>
      <c r="N8" s="22"/>
      <c r="O8" s="20"/>
      <c r="P8" s="22"/>
      <c r="Q8" s="20"/>
      <c r="R8" s="22"/>
      <c r="S8" s="20"/>
      <c r="T8" s="22"/>
      <c r="V8" s="52" t="s">
        <v>38</v>
      </c>
      <c r="W8" s="46"/>
      <c r="X8" s="47"/>
      <c r="Y8" s="46"/>
      <c r="Z8" s="47"/>
      <c r="AA8" s="46"/>
      <c r="AB8" s="47"/>
    </row>
    <row r="9" spans="1:28">
      <c r="A9" s="9" t="s">
        <v>14</v>
      </c>
      <c r="B9" s="10">
        <v>26</v>
      </c>
      <c r="C9" s="11">
        <v>3931041.9748078128</v>
      </c>
      <c r="D9" s="12">
        <v>0.71591242335995575</v>
      </c>
      <c r="E9" s="11">
        <v>4905466.2326947851</v>
      </c>
      <c r="F9" s="13">
        <v>0.69961875905254922</v>
      </c>
      <c r="G9" s="11">
        <v>4632153.4945099233</v>
      </c>
      <c r="H9" s="13">
        <v>0.67848013344942348</v>
      </c>
      <c r="I9" s="11">
        <v>4423835.9704940608</v>
      </c>
      <c r="J9" s="13">
        <v>0.70309367205365436</v>
      </c>
      <c r="K9" s="11">
        <v>3246877.1867197384</v>
      </c>
      <c r="L9" s="13">
        <v>0.59040327436659035</v>
      </c>
      <c r="M9" s="11">
        <v>4835285.3131597508</v>
      </c>
      <c r="N9" s="13">
        <v>0.74428745811573016</v>
      </c>
      <c r="O9" s="11">
        <v>4036943.779818357</v>
      </c>
      <c r="P9" s="13">
        <v>0.65267977361992313</v>
      </c>
      <c r="Q9" s="11">
        <v>3806772.383126799</v>
      </c>
      <c r="R9" s="13">
        <v>0.59960629608270999</v>
      </c>
      <c r="S9" s="11">
        <v>1916169</v>
      </c>
      <c r="T9" s="13">
        <f t="shared" si="0"/>
        <v>0.58016378189824591</v>
      </c>
      <c r="V9" s="45" t="s">
        <v>39</v>
      </c>
      <c r="W9" s="46">
        <v>4052324.9577441909</v>
      </c>
      <c r="X9" s="47">
        <v>0.65764129021387518</v>
      </c>
      <c r="Y9" s="46">
        <v>4395356.7033576202</v>
      </c>
      <c r="Z9" s="47">
        <v>0.7924819437267403</v>
      </c>
      <c r="AA9" s="46">
        <v>4981631.9418763565</v>
      </c>
      <c r="AB9" s="47">
        <v>0.55641729369262038</v>
      </c>
    </row>
    <row r="10" spans="1:28">
      <c r="A10" s="9" t="s">
        <v>15</v>
      </c>
      <c r="B10" s="10" t="s">
        <v>16</v>
      </c>
      <c r="C10" s="11"/>
      <c r="D10" s="12"/>
      <c r="E10" s="11"/>
      <c r="F10" s="13"/>
      <c r="G10" s="11"/>
      <c r="H10" s="13"/>
      <c r="I10" s="11"/>
      <c r="J10" s="13"/>
      <c r="K10" s="11"/>
      <c r="L10" s="13"/>
      <c r="M10" s="11"/>
      <c r="N10" s="13"/>
      <c r="O10" s="11"/>
      <c r="P10" s="13"/>
      <c r="Q10" s="11"/>
      <c r="R10" s="13"/>
      <c r="S10" s="11" t="s">
        <v>27</v>
      </c>
      <c r="T10" s="13">
        <v>0</v>
      </c>
      <c r="V10" s="53" t="s">
        <v>40</v>
      </c>
      <c r="W10" s="46">
        <v>386531.12356844987</v>
      </c>
      <c r="X10" s="47">
        <v>6.2729131908730029E-2</v>
      </c>
      <c r="Y10" s="46">
        <v>403882.56306540617</v>
      </c>
      <c r="Z10" s="47">
        <v>7.2819946187964474E-2</v>
      </c>
      <c r="AA10" s="46">
        <v>499561.59458155796</v>
      </c>
      <c r="AB10" s="47">
        <v>5.5797921992836695E-2</v>
      </c>
    </row>
    <row r="11" spans="1:28">
      <c r="A11" s="23" t="s">
        <v>17</v>
      </c>
      <c r="B11" s="24">
        <v>27</v>
      </c>
      <c r="C11" s="11">
        <v>-76067.142654307041</v>
      </c>
      <c r="D11" s="12">
        <v>-1.3853175006704122E-2</v>
      </c>
      <c r="E11" s="11">
        <v>5485.3106889890159</v>
      </c>
      <c r="F11" s="13">
        <v>7.8231631311016184E-4</v>
      </c>
      <c r="G11" s="11">
        <v>252262.50226654572</v>
      </c>
      <c r="H11" s="13">
        <v>3.6949357659444196E-2</v>
      </c>
      <c r="I11" s="11">
        <v>-3324.3140274794614</v>
      </c>
      <c r="J11" s="13">
        <v>-5.2834331386364072E-4</v>
      </c>
      <c r="K11" s="11">
        <v>375722.49761858582</v>
      </c>
      <c r="L11" s="13">
        <v>6.8320352169314771E-2</v>
      </c>
      <c r="M11" s="11">
        <v>-683843.36282296292</v>
      </c>
      <c r="N11" s="13">
        <v>-0.10526287598367419</v>
      </c>
      <c r="O11" s="11">
        <v>-223293.00500562787</v>
      </c>
      <c r="P11" s="13">
        <v>-3.6101277577004827E-2</v>
      </c>
      <c r="Q11" s="11">
        <v>484088.28303032741</v>
      </c>
      <c r="R11" s="13">
        <v>7.624894612859362E-2</v>
      </c>
      <c r="S11" s="11"/>
      <c r="T11" s="13">
        <f t="shared" si="0"/>
        <v>0</v>
      </c>
      <c r="V11" s="53" t="s">
        <v>41</v>
      </c>
      <c r="W11" s="46">
        <v>23406.2023480235</v>
      </c>
      <c r="X11" s="47">
        <v>3.7985317741472471E-3</v>
      </c>
      <c r="Y11" s="46">
        <v>27837.485811215822</v>
      </c>
      <c r="Z11" s="47">
        <v>5.0190931824226374E-3</v>
      </c>
      <c r="AA11" s="46">
        <v>58019.394645871856</v>
      </c>
      <c r="AB11" s="47">
        <v>6.4804054027284442E-3</v>
      </c>
    </row>
    <row r="12" spans="1:28">
      <c r="A12" s="9" t="s">
        <v>18</v>
      </c>
      <c r="B12" s="10">
        <v>28</v>
      </c>
      <c r="C12" s="11">
        <v>687009.59412587981</v>
      </c>
      <c r="D12" s="12">
        <v>0.12511662468988111</v>
      </c>
      <c r="E12" s="11">
        <v>673337.89439841814</v>
      </c>
      <c r="F12" s="13">
        <v>9.6031610402767614E-2</v>
      </c>
      <c r="G12" s="11">
        <v>746242.36929538066</v>
      </c>
      <c r="H12" s="13">
        <v>0.10930350708482102</v>
      </c>
      <c r="I12" s="11">
        <v>837908.23977627431</v>
      </c>
      <c r="J12" s="13">
        <v>0.13317129863712371</v>
      </c>
      <c r="K12" s="11">
        <v>641080.7365439086</v>
      </c>
      <c r="L12" s="13">
        <v>0.11657236914810966</v>
      </c>
      <c r="M12" s="11">
        <v>738750.17593244195</v>
      </c>
      <c r="N12" s="13">
        <v>0.11371459076692951</v>
      </c>
      <c r="O12" s="11">
        <v>728907.95223423745</v>
      </c>
      <c r="P12" s="13">
        <v>0.1178474368734979</v>
      </c>
      <c r="Q12" s="11">
        <v>754737.72074500204</v>
      </c>
      <c r="R12" s="13">
        <v>0.11887905125499164</v>
      </c>
      <c r="S12" s="11">
        <v>1047924</v>
      </c>
      <c r="T12" s="13">
        <f t="shared" si="0"/>
        <v>0.31728284456221634</v>
      </c>
      <c r="V12" s="53" t="s">
        <v>42</v>
      </c>
      <c r="W12" s="46">
        <v>766866.88105268183</v>
      </c>
      <c r="X12" s="47">
        <v>0.12445283395004873</v>
      </c>
      <c r="Y12" s="46">
        <v>733674.71021430101</v>
      </c>
      <c r="Z12" s="47">
        <v>0.13228140504947675</v>
      </c>
      <c r="AA12" s="46">
        <v>1788302.9182410161</v>
      </c>
      <c r="AB12" s="47">
        <v>0.19974230968486481</v>
      </c>
    </row>
    <row r="13" spans="1:28">
      <c r="A13" s="9" t="s">
        <v>19</v>
      </c>
      <c r="B13" s="10">
        <v>29</v>
      </c>
      <c r="C13" s="11">
        <v>1389.5275957891281</v>
      </c>
      <c r="D13" s="12">
        <v>2.5305760528684311E-4</v>
      </c>
      <c r="E13" s="11">
        <v>70542.731809401186</v>
      </c>
      <c r="F13" s="13">
        <v>1.0060821163080007E-2</v>
      </c>
      <c r="G13" s="11">
        <v>13865.872871965348</v>
      </c>
      <c r="H13" s="13">
        <v>2.0309601760204877E-3</v>
      </c>
      <c r="I13" s="11">
        <v>-30567.991326551288</v>
      </c>
      <c r="J13" s="13">
        <v>-4.8582636002864558E-3</v>
      </c>
      <c r="K13" s="11">
        <v>38028.39740995552</v>
      </c>
      <c r="L13" s="13">
        <v>6.9149798586729564E-3</v>
      </c>
      <c r="M13" s="11">
        <v>83399.239971850722</v>
      </c>
      <c r="N13" s="13">
        <v>1.2837506849594621E-2</v>
      </c>
      <c r="O13" s="11">
        <v>27103.091081173639</v>
      </c>
      <c r="P13" s="13">
        <v>4.3819384950801853E-3</v>
      </c>
      <c r="Q13" s="11">
        <v>23622.710084878669</v>
      </c>
      <c r="R13" s="13">
        <v>3.7208228577605457E-3</v>
      </c>
      <c r="S13" s="11">
        <v>32467</v>
      </c>
      <c r="T13" s="13">
        <f t="shared" si="0"/>
        <v>9.8301232860412372E-3</v>
      </c>
      <c r="V13" s="53" t="s">
        <v>43</v>
      </c>
      <c r="W13" s="46">
        <v>114608.25690225037</v>
      </c>
      <c r="X13" s="47">
        <v>1.8599476281960386E-2</v>
      </c>
      <c r="Y13" s="46">
        <v>84716.002890225471</v>
      </c>
      <c r="Z13" s="47">
        <v>1.5274278554894261E-2</v>
      </c>
      <c r="AA13" s="46">
        <v>137922.79323096713</v>
      </c>
      <c r="AB13" s="47">
        <v>1.5405117889780533E-2</v>
      </c>
    </row>
    <row r="14" spans="1:28">
      <c r="A14" s="9" t="s">
        <v>20</v>
      </c>
      <c r="B14" s="10">
        <v>30</v>
      </c>
      <c r="C14" s="11">
        <v>216758.87304517147</v>
      </c>
      <c r="D14" s="12">
        <v>3.9475632944399784E-2</v>
      </c>
      <c r="E14" s="11">
        <v>215625.21530907927</v>
      </c>
      <c r="F14" s="13">
        <v>3.075251941385913E-2</v>
      </c>
      <c r="G14" s="11">
        <v>216592.60400926758</v>
      </c>
      <c r="H14" s="13">
        <v>3.1724721351858734E-2</v>
      </c>
      <c r="I14" s="11">
        <v>217983.38264499654</v>
      </c>
      <c r="J14" s="13">
        <v>3.4644760333062449E-2</v>
      </c>
      <c r="K14" s="11">
        <v>225145.91663294216</v>
      </c>
      <c r="L14" s="13">
        <v>4.0939918187866561E-2</v>
      </c>
      <c r="M14" s="11">
        <v>194409.03790087477</v>
      </c>
      <c r="N14" s="13">
        <v>2.9925061145856354E-2</v>
      </c>
      <c r="O14" s="11">
        <v>199105.11689723909</v>
      </c>
      <c r="P14" s="13">
        <v>3.2190659496602041E-2</v>
      </c>
      <c r="Q14" s="11">
        <v>198921.17945210988</v>
      </c>
      <c r="R14" s="13">
        <v>3.133215743403979E-2</v>
      </c>
      <c r="S14" s="11">
        <v>180406</v>
      </c>
      <c r="T14" s="13">
        <f t="shared" si="0"/>
        <v>5.4622023024657511E-2</v>
      </c>
      <c r="V14" s="54"/>
      <c r="W14" s="55">
        <v>5343737.4216155969</v>
      </c>
      <c r="X14" s="56">
        <v>0.86722126412876166</v>
      </c>
      <c r="Y14" s="55">
        <v>5645467.4653387684</v>
      </c>
      <c r="Z14" s="56">
        <v>1.0178766667014985</v>
      </c>
      <c r="AA14" s="55">
        <v>7465438.6425757706</v>
      </c>
      <c r="AB14" s="56">
        <v>0.83384304866283099</v>
      </c>
    </row>
    <row r="15" spans="1:28">
      <c r="A15" s="9" t="s">
        <v>21</v>
      </c>
      <c r="B15" s="10">
        <v>31</v>
      </c>
      <c r="C15" s="11">
        <v>596956.75746942242</v>
      </c>
      <c r="D15" s="12">
        <v>0.1087164069017425</v>
      </c>
      <c r="E15" s="11">
        <v>926184.55207662599</v>
      </c>
      <c r="F15" s="13">
        <v>0.13209266076662582</v>
      </c>
      <c r="G15" s="11">
        <v>645453.79671602696</v>
      </c>
      <c r="H15" s="13">
        <v>9.4540817494576421E-2</v>
      </c>
      <c r="I15" s="11">
        <v>914014.81173752691</v>
      </c>
      <c r="J15" s="13">
        <v>0.1452671470149913</v>
      </c>
      <c r="K15" s="11">
        <v>834480.50384459738</v>
      </c>
      <c r="L15" s="13">
        <v>0.15173965429923703</v>
      </c>
      <c r="M15" s="11">
        <v>812207.76716597972</v>
      </c>
      <c r="N15" s="13">
        <v>0.12502179609558181</v>
      </c>
      <c r="O15" s="11">
        <v>944323.58686240134</v>
      </c>
      <c r="P15" s="13">
        <v>0.15267512715399723</v>
      </c>
      <c r="Q15" s="11">
        <v>594795.62130415544</v>
      </c>
      <c r="R15" s="13">
        <v>9.36865048714733E-2</v>
      </c>
      <c r="S15" s="11">
        <v>485323</v>
      </c>
      <c r="T15" s="13">
        <f t="shared" si="0"/>
        <v>0.14694258550378511</v>
      </c>
      <c r="V15" s="52"/>
      <c r="W15" s="57"/>
      <c r="X15" s="58"/>
      <c r="Y15" s="57"/>
      <c r="Z15" s="58"/>
      <c r="AA15" s="57"/>
      <c r="AB15" s="58"/>
    </row>
    <row r="16" spans="1:28" ht="15.75" thickBot="1">
      <c r="A16" s="25" t="s">
        <v>22</v>
      </c>
      <c r="B16" s="14"/>
      <c r="C16" s="16">
        <v>5357089.5843897685</v>
      </c>
      <c r="D16" s="17">
        <v>0.97562097049456187</v>
      </c>
      <c r="E16" s="16">
        <v>6796641.936977298</v>
      </c>
      <c r="F16" s="18">
        <v>0.96933868711199189</v>
      </c>
      <c r="G16" s="16">
        <v>6506570.6396691101</v>
      </c>
      <c r="H16" s="18">
        <v>0.95302949721614438</v>
      </c>
      <c r="I16" s="16">
        <v>6359850.0992988283</v>
      </c>
      <c r="J16" s="18">
        <v>1.0107902711246819</v>
      </c>
      <c r="K16" s="16">
        <v>5361335.2387697278</v>
      </c>
      <c r="L16" s="18">
        <v>0.97489054802979136</v>
      </c>
      <c r="M16" s="16">
        <v>5980208.1713079344</v>
      </c>
      <c r="N16" s="18">
        <v>0.92052353699001821</v>
      </c>
      <c r="O16" s="16">
        <v>5713090.5218877811</v>
      </c>
      <c r="P16" s="18">
        <v>0.92367365806209567</v>
      </c>
      <c r="Q16" s="16">
        <v>5862937.8977432726</v>
      </c>
      <c r="R16" s="18">
        <v>0.92347377862956892</v>
      </c>
      <c r="S16" s="16">
        <v>3662290</v>
      </c>
      <c r="T16" s="18">
        <f t="shared" si="0"/>
        <v>1.1088416610477088</v>
      </c>
      <c r="V16" s="54" t="s">
        <v>44</v>
      </c>
      <c r="W16" s="55">
        <v>818170.32056146674</v>
      </c>
      <c r="X16" s="56">
        <v>0.13277873587123831</v>
      </c>
      <c r="Y16" s="55">
        <v>-99149.674566231668</v>
      </c>
      <c r="Z16" s="56">
        <v>-1.7876666701498418E-2</v>
      </c>
      <c r="AA16" s="55">
        <v>1487611.5202186685</v>
      </c>
      <c r="AB16" s="56">
        <v>0.16615695133716898</v>
      </c>
    </row>
    <row r="17" spans="1:28" ht="15.75" thickTop="1">
      <c r="A17" s="25" t="s">
        <v>23</v>
      </c>
      <c r="B17" s="14"/>
      <c r="C17" s="11">
        <v>177696.55585079361</v>
      </c>
      <c r="D17" s="12">
        <v>3.2361692583574839E-2</v>
      </c>
      <c r="E17" s="11">
        <v>280463.27873422857</v>
      </c>
      <c r="F17" s="13">
        <v>3.9999739417237723E-2</v>
      </c>
      <c r="G17" s="11">
        <v>383065.96756368876</v>
      </c>
      <c r="H17" s="13">
        <v>5.6108384383329137E-2</v>
      </c>
      <c r="I17" s="11">
        <v>10491.758197223768</v>
      </c>
      <c r="J17" s="13">
        <v>1.6674869607250036E-3</v>
      </c>
      <c r="K17" s="11">
        <v>206013.25779036805</v>
      </c>
      <c r="L17" s="13">
        <v>3.7460887790844749E-2</v>
      </c>
      <c r="M17" s="11">
        <v>543908.58952447679</v>
      </c>
      <c r="N17" s="13">
        <v>8.3722948145937059E-2</v>
      </c>
      <c r="O17" s="11">
        <v>526967.72535843682</v>
      </c>
      <c r="P17" s="13">
        <v>8.5198406133717833E-2</v>
      </c>
      <c r="Q17" s="11">
        <v>546848.06106440723</v>
      </c>
      <c r="R17" s="13">
        <v>8.6134264782470743E-2</v>
      </c>
      <c r="S17" s="11">
        <v>-189632</v>
      </c>
      <c r="T17" s="13">
        <f t="shared" si="0"/>
        <v>-5.7415404533174355E-2</v>
      </c>
      <c r="V17" s="52"/>
      <c r="W17" s="46"/>
      <c r="X17" s="47"/>
      <c r="Y17" s="46"/>
      <c r="Z17" s="47"/>
      <c r="AA17" s="46"/>
      <c r="AB17" s="47"/>
    </row>
    <row r="18" spans="1:28">
      <c r="A18" s="25"/>
      <c r="B18" s="26"/>
      <c r="C18" s="20"/>
      <c r="D18" s="21"/>
      <c r="E18" s="20"/>
      <c r="F18" s="22"/>
      <c r="G18" s="20"/>
      <c r="H18" s="22"/>
      <c r="I18" s="20"/>
      <c r="J18" s="22"/>
      <c r="K18" s="20"/>
      <c r="L18" s="22"/>
      <c r="M18" s="20"/>
      <c r="N18" s="22"/>
      <c r="O18" s="20"/>
      <c r="P18" s="22"/>
      <c r="Q18" s="20"/>
      <c r="R18" s="22"/>
      <c r="S18" s="20"/>
      <c r="T18" s="22"/>
      <c r="V18" s="59" t="s">
        <v>45</v>
      </c>
      <c r="W18" s="43"/>
      <c r="X18" s="44"/>
      <c r="Y18" s="43"/>
      <c r="Z18" s="44"/>
      <c r="AA18" s="43"/>
      <c r="AB18" s="44"/>
    </row>
    <row r="19" spans="1:28">
      <c r="A19" s="9"/>
      <c r="B19" s="14"/>
      <c r="C19" s="20"/>
      <c r="D19" s="21"/>
      <c r="E19" s="20"/>
      <c r="F19" s="22"/>
      <c r="G19" s="20"/>
      <c r="H19" s="22"/>
      <c r="I19" s="20"/>
      <c r="J19" s="22"/>
      <c r="K19" s="20"/>
      <c r="L19" s="22"/>
      <c r="M19" s="20"/>
      <c r="N19" s="22"/>
      <c r="O19" s="20"/>
      <c r="P19" s="22"/>
      <c r="Q19" s="20"/>
      <c r="R19" s="22"/>
      <c r="S19" s="20"/>
      <c r="T19" s="22"/>
      <c r="V19" s="53" t="s">
        <v>46</v>
      </c>
      <c r="W19" s="60">
        <v>0</v>
      </c>
      <c r="X19" s="61">
        <v>0</v>
      </c>
      <c r="Y19" s="60">
        <v>0</v>
      </c>
      <c r="Z19" s="61">
        <v>0</v>
      </c>
      <c r="AA19" s="60">
        <v>0</v>
      </c>
      <c r="AB19" s="61">
        <v>0</v>
      </c>
    </row>
    <row r="20" spans="1:28">
      <c r="A20" s="9" t="s">
        <v>24</v>
      </c>
      <c r="B20" s="14"/>
      <c r="C20" s="27">
        <v>28535.729498387456</v>
      </c>
      <c r="D20" s="28">
        <v>5.1968621521863824E-3</v>
      </c>
      <c r="E20" s="27">
        <v>44913.876368319383</v>
      </c>
      <c r="F20" s="29">
        <v>6.405627713755851E-3</v>
      </c>
      <c r="G20" s="27">
        <v>61330.512743024075</v>
      </c>
      <c r="H20" s="29">
        <v>8.9831942140360787E-3</v>
      </c>
      <c r="I20" s="27">
        <v>1718.8829895026954</v>
      </c>
      <c r="J20" s="29">
        <v>2.7318728835803606E-4</v>
      </c>
      <c r="K20" s="27">
        <v>33002.02347227843</v>
      </c>
      <c r="L20" s="29">
        <v>6.0009977582309174E-3</v>
      </c>
      <c r="M20" s="27">
        <v>87065.245802754609</v>
      </c>
      <c r="N20" s="29">
        <v>1.3401809054036378E-2</v>
      </c>
      <c r="O20" s="27">
        <v>50759.781711270865</v>
      </c>
      <c r="P20" s="29">
        <v>8.2066743168267911E-3</v>
      </c>
      <c r="Q20" s="27">
        <v>120021.92364938252</v>
      </c>
      <c r="R20" s="29">
        <v>1.8904702946546247E-2</v>
      </c>
      <c r="S20" s="27">
        <v>-35627</v>
      </c>
      <c r="T20" s="29">
        <f t="shared" si="0"/>
        <v>-1.0786885216120711E-2</v>
      </c>
      <c r="V20" s="45" t="s">
        <v>47</v>
      </c>
      <c r="W20" s="46">
        <v>119894.76181757766</v>
      </c>
      <c r="X20" s="47">
        <v>1.945740943132291E-2</v>
      </c>
      <c r="Y20" s="46">
        <v>95105.955839453265</v>
      </c>
      <c r="Z20" s="47">
        <v>1.7147585015355949E-2</v>
      </c>
      <c r="AA20" s="46">
        <v>282074.81911729235</v>
      </c>
      <c r="AB20" s="47">
        <v>3.1506002310753359E-2</v>
      </c>
    </row>
    <row r="21" spans="1:28">
      <c r="A21" s="15" t="s">
        <v>25</v>
      </c>
      <c r="B21" s="14"/>
      <c r="C21" s="30">
        <v>149160.82635240615</v>
      </c>
      <c r="D21" s="31">
        <v>2.7164830431388454E-2</v>
      </c>
      <c r="E21" s="30">
        <v>235549.40236590919</v>
      </c>
      <c r="F21" s="32">
        <v>3.3594111703481873E-2</v>
      </c>
      <c r="G21" s="30">
        <v>321735.45482066466</v>
      </c>
      <c r="H21" s="32">
        <v>4.7125190169293056E-2</v>
      </c>
      <c r="I21" s="30">
        <v>8772.875207721072</v>
      </c>
      <c r="J21" s="32">
        <v>1.3942996723669675E-3</v>
      </c>
      <c r="K21" s="30">
        <v>173011.23431808961</v>
      </c>
      <c r="L21" s="32">
        <v>3.1459890032613826E-2</v>
      </c>
      <c r="M21" s="30">
        <v>456843.34372172219</v>
      </c>
      <c r="N21" s="32">
        <v>7.0321139091900686E-2</v>
      </c>
      <c r="O21" s="30">
        <v>476207.94364716596</v>
      </c>
      <c r="P21" s="32">
        <v>7.6991731816891035E-2</v>
      </c>
      <c r="Q21" s="30">
        <v>426826.13741502468</v>
      </c>
      <c r="R21" s="32">
        <v>6.722956183592449E-2</v>
      </c>
      <c r="S21" s="30">
        <v>-154006</v>
      </c>
      <c r="T21" s="32">
        <f t="shared" si="0"/>
        <v>-4.6628822089816328E-2</v>
      </c>
      <c r="V21" s="54"/>
      <c r="W21" s="55">
        <v>119894.76181757766</v>
      </c>
      <c r="X21" s="56">
        <v>1.945740943132291E-2</v>
      </c>
      <c r="Y21" s="55">
        <v>95105.955839453265</v>
      </c>
      <c r="Z21" s="56">
        <v>1.7147585015355949E-2</v>
      </c>
      <c r="AA21" s="55">
        <v>282074.81911729235</v>
      </c>
      <c r="AB21" s="56">
        <v>3.1506002310753359E-2</v>
      </c>
    </row>
    <row r="22" spans="1:28">
      <c r="A22" s="9"/>
      <c r="B22" s="14"/>
      <c r="C22" s="27"/>
      <c r="D22" s="28"/>
      <c r="E22" s="27"/>
      <c r="F22" s="29"/>
      <c r="G22" s="27"/>
      <c r="H22" s="29"/>
      <c r="I22" s="27"/>
      <c r="J22" s="29"/>
      <c r="K22" s="27"/>
      <c r="L22" s="29"/>
      <c r="M22" s="27"/>
      <c r="N22" s="29"/>
      <c r="O22" s="27"/>
      <c r="P22" s="29"/>
      <c r="Q22" s="27"/>
      <c r="R22" s="29"/>
      <c r="S22" s="27"/>
      <c r="T22" s="29"/>
      <c r="V22" s="52"/>
      <c r="W22" s="62"/>
      <c r="X22" s="63"/>
      <c r="Y22" s="62"/>
      <c r="Z22" s="63"/>
      <c r="AA22" s="62"/>
      <c r="AB22" s="63"/>
    </row>
    <row r="23" spans="1:28" ht="15.75" thickBot="1">
      <c r="A23" s="9"/>
      <c r="B23" s="14"/>
      <c r="C23" s="27"/>
      <c r="D23" s="28"/>
      <c r="E23" s="27"/>
      <c r="F23" s="29"/>
      <c r="G23" s="27"/>
      <c r="H23" s="29"/>
      <c r="I23" s="27"/>
      <c r="J23" s="29"/>
      <c r="K23" s="27"/>
      <c r="L23" s="29"/>
      <c r="M23" s="27"/>
      <c r="N23" s="29"/>
      <c r="O23" s="27"/>
      <c r="P23" s="29"/>
      <c r="Q23" s="27"/>
      <c r="R23" s="29"/>
      <c r="S23" s="27"/>
      <c r="T23" s="29"/>
      <c r="V23" s="53" t="s">
        <v>17</v>
      </c>
      <c r="W23" s="46">
        <v>-36399.353765491163</v>
      </c>
      <c r="X23" s="47">
        <v>-5.9071565639233197E-3</v>
      </c>
      <c r="Y23" s="46">
        <v>-232539.18863837124</v>
      </c>
      <c r="Z23" s="47">
        <v>-4.1926769689477401E-2</v>
      </c>
      <c r="AA23" s="46">
        <v>503967.79081919708</v>
      </c>
      <c r="AB23" s="47">
        <v>5.6290066698553819E-2</v>
      </c>
    </row>
    <row r="24" spans="1:28" ht="15.75" thickBot="1">
      <c r="A24" s="33" t="s">
        <v>26</v>
      </c>
      <c r="B24" s="34"/>
      <c r="C24" s="35">
        <v>395844.95649175416</v>
      </c>
      <c r="D24" s="36">
        <v>7.2090383133261451E-2</v>
      </c>
      <c r="E24" s="35">
        <v>566631.22585270903</v>
      </c>
      <c r="F24" s="37">
        <v>8.0813079994176862E-2</v>
      </c>
      <c r="G24" s="35">
        <v>613524.44444492168</v>
      </c>
      <c r="H24" s="37">
        <v>8.9864065911208366E-2</v>
      </c>
      <c r="I24" s="35">
        <v>197907.14951566904</v>
      </c>
      <c r="J24" s="37">
        <v>3.1453983693500998E-2</v>
      </c>
      <c r="K24" s="35">
        <v>469187.57183326571</v>
      </c>
      <c r="L24" s="37">
        <v>8.5315785837384264E-2</v>
      </c>
      <c r="M24" s="35">
        <v>821716.8673972023</v>
      </c>
      <c r="N24" s="37">
        <v>0.12648551614138803</v>
      </c>
      <c r="O24" s="35">
        <v>753175.93333684956</v>
      </c>
      <c r="P24" s="37">
        <v>0.12177100412540005</v>
      </c>
      <c r="Q24" s="35">
        <v>769391.9506013958</v>
      </c>
      <c r="R24" s="37">
        <v>0.12118724507427107</v>
      </c>
      <c r="S24" s="35">
        <v>23241</v>
      </c>
      <c r="T24" s="37">
        <f t="shared" si="0"/>
        <v>7.0367417775243904E-3</v>
      </c>
      <c r="V24" s="52"/>
      <c r="W24" s="46"/>
      <c r="X24" s="47"/>
      <c r="Y24" s="46"/>
      <c r="Z24" s="47"/>
      <c r="AA24" s="46"/>
      <c r="AB24" s="47"/>
    </row>
    <row r="25" spans="1:28">
      <c r="S25" s="38"/>
      <c r="V25" s="54" t="s">
        <v>48</v>
      </c>
      <c r="W25" s="55">
        <v>734674.91250938026</v>
      </c>
      <c r="X25" s="56">
        <v>0.11922848300383872</v>
      </c>
      <c r="Y25" s="55">
        <v>38283.558232686308</v>
      </c>
      <c r="Z25" s="56">
        <v>6.9025179726230328E-3</v>
      </c>
      <c r="AA25" s="55">
        <v>701568.91028217913</v>
      </c>
      <c r="AB25" s="56">
        <v>7.8360882327861814E-2</v>
      </c>
    </row>
    <row r="26" spans="1:28">
      <c r="V26" s="48"/>
      <c r="W26" s="46"/>
      <c r="X26" s="47"/>
      <c r="Y26" s="46"/>
      <c r="Z26" s="47"/>
      <c r="AA26" s="46"/>
      <c r="AB26" s="47"/>
    </row>
    <row r="27" spans="1:28">
      <c r="V27" s="45" t="s">
        <v>49</v>
      </c>
      <c r="W27" s="46">
        <v>15753.615114444114</v>
      </c>
      <c r="X27" s="47">
        <v>2.5566132719926451E-3</v>
      </c>
      <c r="Y27" s="46">
        <v>28572.285582031232</v>
      </c>
      <c r="Z27" s="47">
        <v>5.1515774356758323E-3</v>
      </c>
      <c r="AA27" s="46">
        <v>55182.54280890747</v>
      </c>
      <c r="AB27" s="47">
        <v>6.1635467025780424E-3</v>
      </c>
    </row>
    <row r="28" spans="1:28">
      <c r="V28" s="45" t="s">
        <v>50</v>
      </c>
      <c r="W28" s="46">
        <v>248126.31684474746</v>
      </c>
      <c r="X28" s="47">
        <v>4.0267775375209036E-2</v>
      </c>
      <c r="Y28" s="46">
        <v>152633.17896788381</v>
      </c>
      <c r="Z28" s="47">
        <v>2.7519731960152217E-2</v>
      </c>
      <c r="AA28" s="46">
        <v>379331.87555269722</v>
      </c>
      <c r="AB28" s="47">
        <v>4.2369010410447605E-2</v>
      </c>
    </row>
    <row r="29" spans="1:28">
      <c r="V29" s="64"/>
      <c r="W29" s="65"/>
      <c r="X29" s="66"/>
      <c r="Y29" s="65"/>
      <c r="Z29" s="66"/>
      <c r="AA29" s="65"/>
      <c r="AB29" s="66"/>
    </row>
    <row r="30" spans="1:28">
      <c r="V30" s="48"/>
      <c r="W30" s="43"/>
      <c r="X30" s="44"/>
      <c r="Y30" s="43"/>
      <c r="Z30" s="44"/>
      <c r="AA30" s="43"/>
      <c r="AB30" s="44"/>
    </row>
    <row r="31" spans="1:28">
      <c r="V31" s="54" t="s">
        <v>51</v>
      </c>
      <c r="W31" s="55">
        <v>470794.98055018863</v>
      </c>
      <c r="X31" s="56">
        <v>7.6404094356637031E-2</v>
      </c>
      <c r="Y31" s="55">
        <v>-142921.90631722874</v>
      </c>
      <c r="Z31" s="56">
        <v>-2.5768791423205015E-2</v>
      </c>
      <c r="AA31" s="55">
        <v>267054.49192057445</v>
      </c>
      <c r="AB31" s="56">
        <v>2.9828325214836172E-2</v>
      </c>
    </row>
    <row r="32" spans="1:28">
      <c r="V32" s="52"/>
      <c r="W32" s="43"/>
      <c r="X32" s="44"/>
      <c r="Y32" s="43"/>
      <c r="Z32" s="44"/>
      <c r="AA32" s="43"/>
      <c r="AB32" s="44"/>
    </row>
    <row r="33" spans="22:28">
      <c r="V33" s="48" t="s">
        <v>52</v>
      </c>
      <c r="W33" s="46">
        <v>384676.14320391853</v>
      </c>
      <c r="X33" s="47"/>
      <c r="Y33" s="46">
        <v>0.17691048042931357</v>
      </c>
      <c r="Z33" s="47"/>
      <c r="AA33" s="46">
        <v>175.8702468044055</v>
      </c>
      <c r="AB33" s="47"/>
    </row>
    <row r="34" spans="22:28">
      <c r="V34" s="48" t="s">
        <v>53</v>
      </c>
      <c r="W34" s="46">
        <v>0</v>
      </c>
      <c r="X34" s="47">
        <v>0</v>
      </c>
      <c r="Y34" s="46">
        <v>0</v>
      </c>
      <c r="Z34" s="47">
        <v>0</v>
      </c>
      <c r="AA34" s="46">
        <v>0</v>
      </c>
      <c r="AB34" s="47">
        <v>0</v>
      </c>
    </row>
    <row r="35" spans="22:28">
      <c r="V35" s="48"/>
      <c r="W35" s="43"/>
      <c r="X35" s="44"/>
      <c r="Y35" s="43"/>
      <c r="Z35" s="44"/>
      <c r="AA35" s="43"/>
      <c r="AB35" s="44"/>
    </row>
    <row r="36" spans="22:28">
      <c r="V36" s="49" t="s">
        <v>54</v>
      </c>
      <c r="W36" s="50">
        <v>855471.12375410716</v>
      </c>
      <c r="X36" s="51">
        <v>0.13883218632089753</v>
      </c>
      <c r="Y36" s="50">
        <v>-142921.72940674832</v>
      </c>
      <c r="Z36" s="51">
        <v>-2.5768759526280407E-2</v>
      </c>
      <c r="AA36" s="50">
        <v>267230.36216737883</v>
      </c>
      <c r="AB36" s="51">
        <v>2.9847968827192463E-2</v>
      </c>
    </row>
    <row r="37" spans="22:28">
      <c r="V37" s="48" t="s">
        <v>55</v>
      </c>
      <c r="W37" s="46">
        <v>135220.89736763755</v>
      </c>
      <c r="X37" s="47">
        <v>2.1944648155323185E-2</v>
      </c>
      <c r="Y37" s="46">
        <v>-22846.262973789722</v>
      </c>
      <c r="Z37" s="47">
        <v>-4.1191766926517038E-3</v>
      </c>
      <c r="AA37" s="46">
        <v>24273.052496181379</v>
      </c>
      <c r="AB37" s="47">
        <v>2.7111489441945936E-3</v>
      </c>
    </row>
    <row r="38" spans="22:28">
      <c r="V38" s="67"/>
      <c r="W38" s="43"/>
      <c r="X38" s="44"/>
      <c r="Y38" s="43"/>
      <c r="Z38" s="44"/>
      <c r="AA38" s="43"/>
      <c r="AB38" s="44"/>
    </row>
    <row r="39" spans="22:28" ht="15.75" thickBot="1">
      <c r="V39" s="68" t="s">
        <v>56</v>
      </c>
      <c r="W39" s="69">
        <v>720250.22638646956</v>
      </c>
      <c r="X39" s="70">
        <v>0.11688753816557435</v>
      </c>
      <c r="Y39" s="69">
        <v>-120075.46643295859</v>
      </c>
      <c r="Z39" s="70">
        <v>-2.1649582833628705E-2</v>
      </c>
      <c r="AA39" s="69">
        <v>242957.30967119744</v>
      </c>
      <c r="AB39" s="70">
        <v>2.7136819882997869E-2</v>
      </c>
    </row>
  </sheetData>
  <hyperlinks>
    <hyperlink ref="A9" location="'Finance Cost'!Print_Area" display="Finance costs" xr:uid="{7A24992C-CB16-472F-9A39-13A9BE9C8682}"/>
    <hyperlink ref="A5" location="'COGS and others'!Print_Area" display="Cost of materials consumed" xr:uid="{CB76A373-7103-48DB-AC1C-0CFED4C53973}"/>
    <hyperlink ref="A8" location="'Employee Benefits'!Print_Area" display="Employee benefits expense" xr:uid="{099057E0-07C4-4414-901B-C26BA9654AA9}"/>
    <hyperlink ref="A11" location="'NCA_Fixed as'!A1" display="Depreciation and amortization expense" xr:uid="{BC1B4B34-C2C7-4140-A501-6432370B270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394FDD-CD86-4355-AACD-C23387FF82A9}"/>
</file>

<file path=customXml/itemProps2.xml><?xml version="1.0" encoding="utf-8"?>
<ds:datastoreItem xmlns:ds="http://schemas.openxmlformats.org/officeDocument/2006/customXml" ds:itemID="{406F83A2-011B-49A7-9FAB-B86DB157D3BE}"/>
</file>

<file path=customXml/itemProps3.xml><?xml version="1.0" encoding="utf-8"?>
<ds:datastoreItem xmlns:ds="http://schemas.openxmlformats.org/officeDocument/2006/customXml" ds:itemID="{340334E3-D153-4858-83B5-D191992560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2026-03-24T18:16:42Z</dcterms:created>
  <dcterms:modified xsi:type="dcterms:W3CDTF">2026-03-24T18:22:13Z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